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 l="1"/>
  <c r="G8" i="1"/>
  <c r="G9" i="1"/>
  <c r="G10" i="1" l="1"/>
  <c r="F16" i="1" s="1"/>
  <c r="F14" i="1" l="1"/>
</calcChain>
</file>

<file path=xl/sharedStrings.xml><?xml version="1.0" encoding="utf-8"?>
<sst xmlns="http://schemas.openxmlformats.org/spreadsheetml/2006/main" count="23" uniqueCount="20">
  <si>
    <t>Celle da compilare</t>
  </si>
  <si>
    <t>Descrizione</t>
  </si>
  <si>
    <t>xxxxxxxxxxxxxxxxxx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</si>
  <si>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</si>
  <si>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</si>
  <si>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</si>
  <si>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</si>
  <si>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</si>
  <si>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</si>
  <si>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</si>
  <si>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</si>
  <si>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 xml:space="preserve"> totale (€)</t>
  </si>
  <si>
    <t>Videoproiettori (caratteristiche disciplinate nel Capitolato Tecnico)</t>
  </si>
  <si>
    <t>Manutenzione ordinaria interventi semestrali (Come diciplinato nel Capitolato tecnico)</t>
  </si>
  <si>
    <t>Manutenzione ordinaria interventi annuali (Come diciplinato nel Capitolato tecnico)</t>
  </si>
  <si>
    <t>Manutenzione straordinaria (come previsto da capitolato tecnico)</t>
  </si>
  <si>
    <t>8</t>
  </si>
  <si>
    <t>6</t>
  </si>
  <si>
    <t>3</t>
  </si>
  <si>
    <t>RDA MEPA  n. 49699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</si>
</sst>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49" fontId="14" fillId="4" borderId="1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zoomScale="110" zoomScaleNormal="110" workbookViewId="0">
      <selection activeCell="F6" sqref="F6:F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3.2851562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19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8</v>
      </c>
      <c r="D5" s="20" t="s">
        <v>1</v>
      </c>
      <c r="E5" s="17" t="s">
        <v>10</v>
      </c>
      <c r="F5" s="13" t="s">
        <v>7</v>
      </c>
      <c r="G5" s="14" t="s">
        <v>11</v>
      </c>
    </row>
    <row r="6" spans="3:10" ht="61.5" customHeight="1" thickBot="1" x14ac:dyDescent="0.3">
      <c r="C6" s="22" t="s">
        <v>2</v>
      </c>
      <c r="D6" s="23" t="s">
        <v>12</v>
      </c>
      <c r="E6" s="18" t="s">
        <v>16</v>
      </c>
      <c r="F6" s="15"/>
      <c r="G6" s="16">
        <f>E6*F6</f>
        <v>0</v>
      </c>
    </row>
    <row r="7" spans="3:10" ht="61.5" customHeight="1" thickBot="1" x14ac:dyDescent="0.3">
      <c r="C7" s="22" t="s">
        <v>2</v>
      </c>
      <c r="D7" s="23" t="s">
        <v>13</v>
      </c>
      <c r="E7" s="19" t="s">
        <v>17</v>
      </c>
      <c r="F7" s="15"/>
      <c r="G7" s="16">
        <f>E7*F7</f>
        <v>0</v>
      </c>
    </row>
    <row r="8" spans="3:10" ht="61.5" customHeight="1" thickBot="1" x14ac:dyDescent="0.3">
      <c r="C8" s="22" t="s">
        <v>2</v>
      </c>
      <c r="D8" s="28" t="s">
        <v>14</v>
      </c>
      <c r="E8" s="19" t="s">
        <v>18</v>
      </c>
      <c r="F8" s="30"/>
      <c r="G8" s="16">
        <f t="shared" ref="G8:G9" si="0">E8*F8</f>
        <v>0</v>
      </c>
    </row>
    <row r="9" spans="3:10" ht="61.5" customHeight="1" thickBot="1" x14ac:dyDescent="0.3">
      <c r="C9" s="22" t="s">
        <v>2</v>
      </c>
      <c r="D9" s="31" t="s">
        <v>15</v>
      </c>
      <c r="E9" s="19" t="s">
        <v>6</v>
      </c>
      <c r="F9" s="30"/>
      <c r="G9" s="16">
        <f t="shared" si="0"/>
        <v>0</v>
      </c>
    </row>
    <row r="10" spans="3:10" ht="74.25" customHeight="1" thickBot="1" x14ac:dyDescent="0.3">
      <c r="C10" s="25"/>
      <c r="D10" s="26" t="s">
        <v>3</v>
      </c>
      <c r="E10" s="26"/>
      <c r="F10" s="29"/>
      <c r="G10" s="27">
        <f>IF((SUM(G6:G9))&lt;=F12,(SUM(G6:G9)),"ERRORE l'importo offerto supera la base d'asta")</f>
        <v>0</v>
      </c>
    </row>
    <row r="11" spans="3:10" ht="12.75" customHeight="1" thickBot="1" x14ac:dyDescent="0.3">
      <c r="F11" s="1"/>
      <c r="G11" s="4"/>
      <c r="H11" s="2"/>
      <c r="I11" s="2"/>
      <c r="J11" s="2"/>
    </row>
    <row r="12" spans="3:10" s="2" customFormat="1" ht="41.25" customHeight="1" thickBot="1" x14ac:dyDescent="0.3">
      <c r="D12" s="12" t="s">
        <v>5</v>
      </c>
      <c r="F12" s="32">
        <v>20000</v>
      </c>
      <c r="G12" s="33"/>
    </row>
    <row r="13" spans="3:10" s="2" customFormat="1" ht="15" customHeight="1" thickBot="1" x14ac:dyDescent="0.3">
      <c r="D13" s="3"/>
      <c r="F13" s="6"/>
    </row>
    <row r="14" spans="3:10" s="2" customFormat="1" ht="66" customHeight="1" thickBot="1" x14ac:dyDescent="0.3">
      <c r="D14" s="12" t="s">
        <v>9</v>
      </c>
      <c r="F14" s="34" t="str">
        <f>IF(G10&gt;F12,"ATTENZIONE: L'offerta complessiva è superiore alla Base d'asta","OK")</f>
        <v>OK</v>
      </c>
      <c r="G14" s="35"/>
      <c r="H14"/>
      <c r="I14"/>
      <c r="J14"/>
    </row>
    <row r="15" spans="3:10" s="2" customFormat="1" ht="15" customHeight="1" thickBot="1" x14ac:dyDescent="0.3">
      <c r="D15" s="5"/>
      <c r="F15" s="10"/>
      <c r="H15" s="11"/>
      <c r="I15" s="11"/>
      <c r="J15" s="11"/>
    </row>
    <row r="16" spans="3:10" ht="31.5" customHeight="1" thickBot="1" x14ac:dyDescent="0.3">
      <c r="D16" s="7" t="s">
        <v>4</v>
      </c>
      <c r="F16" s="36">
        <f>IF((G10&lt;=F12),G10,"ERRORE")</f>
        <v>0</v>
      </c>
      <c r="G16" s="37"/>
    </row>
  </sheetData>
  <sheetProtection algorithmName="SHA-512" hashValue="7JN0wT++wFlmhj2XjNO6LwcELUpvKuDsqfGF+Zo36gLPAd1/jao5V5T4trWVcjF+ZpTkStrnO2OxDqucohgzkA==" saltValue="k/xwYflnxaxrnSsHKGtOCA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2020-02-14T08:50:28Z</dcterms:modified>
</cp:coreProperties>
</file>